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46" i="1"/>
  <c r="H46"/>
  <c r="H47"/>
  <c r="O61"/>
  <c r="N61"/>
  <c r="M61"/>
  <c r="L61"/>
  <c r="K61"/>
  <c r="J61"/>
  <c r="I61"/>
  <c r="H61"/>
  <c r="N58"/>
  <c r="N46" s="1"/>
  <c r="L58"/>
  <c r="J58"/>
  <c r="J46" s="1"/>
  <c r="H58"/>
  <c r="I16"/>
  <c r="I15" s="1"/>
  <c r="H16"/>
  <c r="O43"/>
  <c r="N43"/>
  <c r="M43"/>
  <c r="L43"/>
  <c r="K43"/>
  <c r="J43"/>
  <c r="I43"/>
  <c r="H43"/>
  <c r="O21"/>
  <c r="O23"/>
  <c r="I47"/>
  <c r="J47"/>
  <c r="K47"/>
  <c r="L47"/>
  <c r="M47"/>
  <c r="N47"/>
  <c r="O47"/>
  <c r="I58"/>
  <c r="K58"/>
  <c r="M58"/>
  <c r="O58"/>
  <c r="O46" s="1"/>
  <c r="I29"/>
  <c r="J29"/>
  <c r="K29"/>
  <c r="L29"/>
  <c r="M29"/>
  <c r="N29"/>
  <c r="O29"/>
  <c r="H29"/>
  <c r="I39"/>
  <c r="J39"/>
  <c r="K39"/>
  <c r="L39"/>
  <c r="M39"/>
  <c r="N39"/>
  <c r="O39"/>
  <c r="H39"/>
  <c r="I41"/>
  <c r="J41"/>
  <c r="K41"/>
  <c r="L41"/>
  <c r="M41"/>
  <c r="N41"/>
  <c r="O41"/>
  <c r="H41"/>
  <c r="I37"/>
  <c r="J37"/>
  <c r="K37"/>
  <c r="L37"/>
  <c r="M37"/>
  <c r="N37"/>
  <c r="O37"/>
  <c r="H37"/>
  <c r="H45" l="1"/>
  <c r="K46"/>
  <c r="O16"/>
  <c r="O15" s="1"/>
  <c r="M46"/>
  <c r="L46"/>
  <c r="I35"/>
  <c r="J35"/>
  <c r="K35"/>
  <c r="L35"/>
  <c r="M35"/>
  <c r="H35"/>
  <c r="O35"/>
  <c r="N35"/>
  <c r="J19"/>
  <c r="K19"/>
  <c r="I31"/>
  <c r="H31"/>
  <c r="I27"/>
  <c r="H27"/>
  <c r="I25"/>
  <c r="H25"/>
  <c r="I23"/>
  <c r="H23"/>
  <c r="I21"/>
  <c r="H21"/>
  <c r="I19"/>
  <c r="H19"/>
  <c r="I17"/>
  <c r="H17"/>
  <c r="J17"/>
  <c r="K17"/>
  <c r="L17"/>
  <c r="M17"/>
  <c r="N17"/>
  <c r="O17"/>
  <c r="L19"/>
  <c r="M19"/>
  <c r="N19"/>
  <c r="O19"/>
  <c r="J21"/>
  <c r="K21"/>
  <c r="L21"/>
  <c r="M21"/>
  <c r="N21"/>
  <c r="N16" s="1"/>
  <c r="N15" s="1"/>
  <c r="J23"/>
  <c r="K23"/>
  <c r="L23"/>
  <c r="M23"/>
  <c r="N23"/>
  <c r="J25"/>
  <c r="K25"/>
  <c r="L25"/>
  <c r="M25"/>
  <c r="N25"/>
  <c r="O25"/>
  <c r="J27"/>
  <c r="K27"/>
  <c r="L27"/>
  <c r="M27"/>
  <c r="N27"/>
  <c r="O27"/>
  <c r="J31"/>
  <c r="K31"/>
  <c r="K16" s="1"/>
  <c r="L31"/>
  <c r="M31"/>
  <c r="N31"/>
  <c r="O31"/>
  <c r="J33"/>
  <c r="K33"/>
  <c r="N33"/>
  <c r="O33"/>
  <c r="J16" l="1"/>
  <c r="J15" s="1"/>
  <c r="M16"/>
  <c r="M15" s="1"/>
  <c r="L16"/>
  <c r="L15" s="1"/>
  <c r="K15"/>
  <c r="N45"/>
  <c r="N14" s="1"/>
  <c r="N13" s="1"/>
  <c r="L45"/>
  <c r="O45"/>
  <c r="O14" s="1"/>
  <c r="O13" s="1"/>
  <c r="K45"/>
  <c r="J45"/>
  <c r="H15"/>
  <c r="I45"/>
  <c r="I14" s="1"/>
  <c r="I13" s="1"/>
  <c r="M45"/>
  <c r="J14" l="1"/>
  <c r="J13" s="1"/>
  <c r="K14"/>
  <c r="K13" s="1"/>
  <c r="H14"/>
  <c r="H13" s="1"/>
  <c r="M14"/>
  <c r="M13" s="1"/>
  <c r="L14"/>
  <c r="L13" s="1"/>
</calcChain>
</file>

<file path=xl/sharedStrings.xml><?xml version="1.0" encoding="utf-8"?>
<sst xmlns="http://schemas.openxmlformats.org/spreadsheetml/2006/main" count="144" uniqueCount="72">
  <si>
    <t>Статус (муниципальная программа, подпрограмма)</t>
  </si>
  <si>
    <t>Наименование программы, подпрограммы</t>
  </si>
  <si>
    <t>Наименование ГРБС</t>
  </si>
  <si>
    <t>ГРБС</t>
  </si>
  <si>
    <t>РзПр</t>
  </si>
  <si>
    <t>ЦСР</t>
  </si>
  <si>
    <t>ВР</t>
  </si>
  <si>
    <t>Январь - Июнь</t>
  </si>
  <si>
    <t>значение на конец года</t>
  </si>
  <si>
    <t>План</t>
  </si>
  <si>
    <t>Факт</t>
  </si>
  <si>
    <t>Программа 8</t>
  </si>
  <si>
    <t>Защита от чрезвычайных ситуаций природного и техногенного характера, обеспечение безопасности населения</t>
  </si>
  <si>
    <t>администрация Шарыповского муниципального округа</t>
  </si>
  <si>
    <t>Подпрограмма 1</t>
  </si>
  <si>
    <t>Безопасность на водных объектах, профилактика терроризма и экстремизма, защита населения от чрезвычайных ситуаций на территории Шарыповского муниципального округа</t>
  </si>
  <si>
    <t>08100S4120</t>
  </si>
  <si>
    <t>Подпрограмма 2</t>
  </si>
  <si>
    <t>Обеспечение вызова экстренных служб по единому номеру «112» в Шарыповском муниципальном округе</t>
  </si>
  <si>
    <t>0314</t>
  </si>
  <si>
    <t>0810088030</t>
  </si>
  <si>
    <t>Осн. Мероприятие 1.2</t>
  </si>
  <si>
    <t>Финансовое обеспечение (возмещение) расходных обязательств, связанных с увеличением с 1 июня 2022 региональных выплат</t>
  </si>
  <si>
    <t>Осн. Мероприятие 1.1</t>
  </si>
  <si>
    <t>Руководство и управление в сфере установленных функций и полномочий, осуществляемых казенными учреждениями</t>
  </si>
  <si>
    <t>0310</t>
  </si>
  <si>
    <t>0820010340</t>
  </si>
  <si>
    <t>111</t>
  </si>
  <si>
    <t>0820088980</t>
  </si>
  <si>
    <t>0406</t>
  </si>
  <si>
    <t>Приобретение турникета - трипода</t>
  </si>
  <si>
    <t>Осн. Мероприятие 1.7</t>
  </si>
  <si>
    <t>0810088010</t>
  </si>
  <si>
    <t>Осн. Мероприятие 1.6</t>
  </si>
  <si>
    <t>Обязательное страхование гражданской ответственности владельца опасного объекта</t>
  </si>
  <si>
    <t>Осн. Мероприятие 1.5</t>
  </si>
  <si>
    <t xml:space="preserve"> Изготовление листовок, баннеров по профилактике пожарной безопасности и безопасности на водных объектах</t>
  </si>
  <si>
    <t>0810088060</t>
  </si>
  <si>
    <t>0810088050</t>
  </si>
  <si>
    <t>0810088040</t>
  </si>
  <si>
    <t>Осн. Мероприятие 1.4</t>
  </si>
  <si>
    <t xml:space="preserve"> Устройство минерализованных полос</t>
  </si>
  <si>
    <t>Осн. Мероприятие 1.3</t>
  </si>
  <si>
    <t>Обеспечение первичных мер пожарной безопасности</t>
  </si>
  <si>
    <t xml:space="preserve"> Информационно-пропагандистское обеспечение профилактики правонарушений, терроризма и экстремизма</t>
  </si>
  <si>
    <t xml:space="preserve"> Охрана территории и населенных пунктов от пожаров</t>
  </si>
  <si>
    <t>0810088080</t>
  </si>
  <si>
    <t>244</t>
  </si>
  <si>
    <t>к муниципальной программе</t>
  </si>
  <si>
    <t>Информация об использовании бюджетных ассигнований бюджета округа и иных средств на реализацию программы с указанием плановых и фактических значений «Защита от чрезвычайных ситуаций природного и техногенного характера, обеспечение безопасности населения» Информация об использовании бюджетных ассигнований бюджета округа и иных средств на реализацию программы с указанием плановых и фактических значений«Защита от чрезвычайных ситуаций природного и техногенного характера, обеспечение безопасности населения»</t>
  </si>
  <si>
    <t>Приложение № 11</t>
  </si>
  <si>
    <t>Осн. Мероприятие 1.8.</t>
  </si>
  <si>
    <t>Расчет вероятного вреда, который может быть приченен жизни, здоровью физических лиц и юридических лиц в результате аварии на ГТС</t>
  </si>
  <si>
    <t>0810088090</t>
  </si>
  <si>
    <t>Осн. Мероприятие 1.9.</t>
  </si>
  <si>
    <t>0810088100</t>
  </si>
  <si>
    <t>Осн. Мероприятие 1.10.</t>
  </si>
  <si>
    <t>Установка емкости под воду в д. Сартачуль</t>
  </si>
  <si>
    <t>0810088110</t>
  </si>
  <si>
    <t>Установка емкости под воду в д. Косонголь</t>
  </si>
  <si>
    <t>0810088120</t>
  </si>
  <si>
    <t>Приобретение электростанции бензиновой с. Березовское</t>
  </si>
  <si>
    <t>Осн. Мероприятие 1.11.</t>
  </si>
  <si>
    <t>0810088070</t>
  </si>
  <si>
    <t>Расходы на создание резервов материальных ресурсов для ликвидации чрезвычайных ситуаций на территории Шарыповского муниципального округа</t>
  </si>
  <si>
    <t>Разработка правил эксплуатации ГТС</t>
  </si>
  <si>
    <t xml:space="preserve">Частичное финансирование (возмещение) расходов на содержание единых-диспетчерских служб </t>
  </si>
  <si>
    <t>08200S4130</t>
  </si>
  <si>
    <t>0810088130</t>
  </si>
  <si>
    <t>Осн. Мероприятие 1.12.</t>
  </si>
  <si>
    <t xml:space="preserve">Осн. Мероприятие </t>
  </si>
  <si>
    <t>Осн. Мероприятие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</si>
</sst>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/>
    </xf>
    <xf numFmtId="0" fontId="4" fillId="0" borderId="0" xfId="0" applyNumberFormat="1" applyFont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0" fillId="3" borderId="1" xfId="0" applyFill="1" applyBorder="1"/>
    <xf numFmtId="0" fontId="0" fillId="3" borderId="1" xfId="0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3"/>
  <sheetViews>
    <sheetView tabSelected="1" topLeftCell="A47" workbookViewId="0">
      <selection activeCell="H46" sqref="H46:I46"/>
    </sheetView>
  </sheetViews>
  <sheetFormatPr defaultRowHeight="15"/>
  <cols>
    <col min="1" max="1" width="16.5703125" customWidth="1"/>
    <col min="2" max="2" width="28.28515625" customWidth="1"/>
    <col min="3" max="3" width="17" customWidth="1"/>
    <col min="6" max="6" width="11.42578125" customWidth="1"/>
    <col min="8" max="8" width="11.85546875" customWidth="1"/>
    <col min="9" max="9" width="11.140625" customWidth="1"/>
    <col min="10" max="10" width="11.28515625" customWidth="1"/>
    <col min="11" max="11" width="11.140625" customWidth="1"/>
    <col min="12" max="12" width="11" customWidth="1"/>
    <col min="13" max="14" width="12.140625" customWidth="1"/>
    <col min="15" max="15" width="11.85546875" customWidth="1"/>
  </cols>
  <sheetData>
    <row r="1" spans="1:15">
      <c r="M1" s="16" t="s">
        <v>50</v>
      </c>
      <c r="N1" s="16"/>
      <c r="O1" s="16"/>
    </row>
    <row r="2" spans="1:15">
      <c r="M2" s="16" t="s">
        <v>48</v>
      </c>
      <c r="N2" s="16"/>
      <c r="O2" s="16"/>
    </row>
    <row r="4" spans="1:15">
      <c r="B4" s="17" t="s">
        <v>49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5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</row>
    <row r="6" spans="1:15"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</row>
    <row r="7" spans="1:15"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</row>
    <row r="8" spans="1:15"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</row>
    <row r="10" spans="1:15" ht="19.5" customHeight="1">
      <c r="A10" s="18" t="s">
        <v>0</v>
      </c>
      <c r="B10" s="18" t="s">
        <v>1</v>
      </c>
      <c r="C10" s="18" t="s">
        <v>2</v>
      </c>
      <c r="D10" s="18" t="s">
        <v>3</v>
      </c>
      <c r="E10" s="18" t="s">
        <v>4</v>
      </c>
      <c r="F10" s="18" t="s">
        <v>5</v>
      </c>
      <c r="G10" s="18" t="s">
        <v>6</v>
      </c>
      <c r="H10" s="18">
        <v>2022</v>
      </c>
      <c r="I10" s="18"/>
      <c r="J10" s="18">
        <v>2023</v>
      </c>
      <c r="K10" s="18"/>
      <c r="L10" s="18"/>
      <c r="M10" s="18"/>
      <c r="N10" s="18">
        <v>2024</v>
      </c>
      <c r="O10" s="18">
        <v>2025</v>
      </c>
    </row>
    <row r="11" spans="1:15" ht="18.75" customHeight="1">
      <c r="A11" s="18"/>
      <c r="B11" s="18"/>
      <c r="C11" s="18"/>
      <c r="D11" s="18"/>
      <c r="E11" s="18"/>
      <c r="F11" s="18"/>
      <c r="G11" s="18"/>
      <c r="H11" s="18"/>
      <c r="I11" s="18"/>
      <c r="J11" s="18" t="s">
        <v>7</v>
      </c>
      <c r="K11" s="18"/>
      <c r="L11" s="18" t="s">
        <v>8</v>
      </c>
      <c r="M11" s="18"/>
      <c r="N11" s="18"/>
      <c r="O11" s="18"/>
    </row>
    <row r="12" spans="1:15" ht="22.5" customHeight="1">
      <c r="A12" s="18"/>
      <c r="B12" s="18"/>
      <c r="C12" s="18"/>
      <c r="D12" s="18"/>
      <c r="E12" s="18"/>
      <c r="F12" s="18"/>
      <c r="G12" s="18"/>
      <c r="H12" s="15" t="s">
        <v>9</v>
      </c>
      <c r="I12" s="15" t="s">
        <v>10</v>
      </c>
      <c r="J12" s="15" t="s">
        <v>9</v>
      </c>
      <c r="K12" s="15" t="s">
        <v>10</v>
      </c>
      <c r="L12" s="15" t="s">
        <v>9</v>
      </c>
      <c r="M12" s="15" t="s">
        <v>10</v>
      </c>
      <c r="N12" s="15" t="s">
        <v>9</v>
      </c>
      <c r="O12" s="15" t="s">
        <v>9</v>
      </c>
    </row>
    <row r="13" spans="1:15" s="13" customFormat="1" ht="47.25" customHeight="1">
      <c r="A13" s="1" t="s">
        <v>11</v>
      </c>
      <c r="B13" s="1" t="s">
        <v>12</v>
      </c>
      <c r="C13" s="1"/>
      <c r="D13" s="2"/>
      <c r="E13" s="3"/>
      <c r="F13" s="3"/>
      <c r="G13" s="3"/>
      <c r="H13" s="4">
        <f>H14</f>
        <v>8301115.9900000002</v>
      </c>
      <c r="I13" s="4">
        <f t="shared" ref="I13:O13" si="0">I14</f>
        <v>7784627.3400000017</v>
      </c>
      <c r="J13" s="4">
        <f t="shared" si="0"/>
        <v>7258268.7999999998</v>
      </c>
      <c r="K13" s="4">
        <f t="shared" si="0"/>
        <v>5874455.5299999993</v>
      </c>
      <c r="L13" s="4">
        <f t="shared" si="0"/>
        <v>11546452.309999999</v>
      </c>
      <c r="M13" s="4">
        <f t="shared" si="0"/>
        <v>11248619.289999999</v>
      </c>
      <c r="N13" s="4">
        <f t="shared" si="0"/>
        <v>9506020</v>
      </c>
      <c r="O13" s="4">
        <f t="shared" si="0"/>
        <v>9667220</v>
      </c>
    </row>
    <row r="14" spans="1:15" s="13" customFormat="1" ht="48" customHeight="1">
      <c r="A14" s="1"/>
      <c r="B14" s="1"/>
      <c r="C14" s="1" t="s">
        <v>13</v>
      </c>
      <c r="D14" s="2">
        <v>408</v>
      </c>
      <c r="E14" s="3"/>
      <c r="F14" s="3"/>
      <c r="G14" s="3"/>
      <c r="H14" s="4">
        <f>H15+H45</f>
        <v>8301115.9900000002</v>
      </c>
      <c r="I14" s="4">
        <f t="shared" ref="I14:N14" si="1">I15+I45</f>
        <v>7784627.3400000017</v>
      </c>
      <c r="J14" s="4">
        <f>J15+J45</f>
        <v>7258268.7999999998</v>
      </c>
      <c r="K14" s="4">
        <f t="shared" si="1"/>
        <v>5874455.5299999993</v>
      </c>
      <c r="L14" s="4">
        <f t="shared" si="1"/>
        <v>11546452.309999999</v>
      </c>
      <c r="M14" s="4">
        <f t="shared" si="1"/>
        <v>11248619.289999999</v>
      </c>
      <c r="N14" s="4">
        <f t="shared" si="1"/>
        <v>9506020</v>
      </c>
      <c r="O14" s="4">
        <f>O15+O45</f>
        <v>9667220</v>
      </c>
    </row>
    <row r="15" spans="1:15" s="13" customFormat="1" ht="84.75" customHeight="1">
      <c r="A15" s="1" t="s">
        <v>14</v>
      </c>
      <c r="B15" s="1" t="s">
        <v>15</v>
      </c>
      <c r="C15" s="1"/>
      <c r="D15" s="2"/>
      <c r="E15" s="3"/>
      <c r="F15" s="3"/>
      <c r="G15" s="3"/>
      <c r="H15" s="4">
        <f>H16</f>
        <v>1877430</v>
      </c>
      <c r="I15" s="4">
        <f t="shared" ref="I15:N15" si="2">I16</f>
        <v>1520949.2</v>
      </c>
      <c r="J15" s="4">
        <f>J16</f>
        <v>3975870.57</v>
      </c>
      <c r="K15" s="4">
        <f t="shared" si="2"/>
        <v>2608028.61</v>
      </c>
      <c r="L15" s="4">
        <f t="shared" si="2"/>
        <v>4374989.72</v>
      </c>
      <c r="M15" s="4">
        <f t="shared" si="2"/>
        <v>4155826.94</v>
      </c>
      <c r="N15" s="4">
        <f t="shared" si="2"/>
        <v>2772800</v>
      </c>
      <c r="O15" s="4">
        <f>O16</f>
        <v>2934000</v>
      </c>
    </row>
    <row r="16" spans="1:15" s="13" customFormat="1" ht="44.25" customHeight="1">
      <c r="A16" s="1"/>
      <c r="B16" s="1"/>
      <c r="C16" s="1" t="s">
        <v>13</v>
      </c>
      <c r="D16" s="2">
        <v>408</v>
      </c>
      <c r="E16" s="3"/>
      <c r="F16" s="3"/>
      <c r="G16" s="3"/>
      <c r="H16" s="4">
        <f>H17+H19+H21+H23+H25+H31+H29+H33+H35+H37+H39+H41+H43</f>
        <v>1877430</v>
      </c>
      <c r="I16" s="4">
        <f>I17+I19+I21+I23+I25+I31+I29+I33+I35+I37+I39+I41+I43</f>
        <v>1520949.2</v>
      </c>
      <c r="J16" s="4">
        <f>J17+J19+J21+J23+J25+J27+J31+J29+J33+J35+J37+J39+J41</f>
        <v>3975870.57</v>
      </c>
      <c r="K16" s="4">
        <f>K17+K19+K21+K23+K25+K27+K31+K29+K33+K35+K37+K39+K41</f>
        <v>2608028.61</v>
      </c>
      <c r="L16" s="4">
        <f t="shared" ref="I16:M16" si="3">L17+L19+L21+L23+L25+L27+L31+L29+L33+L35+L37+L39+L41</f>
        <v>4374989.72</v>
      </c>
      <c r="M16" s="4">
        <f t="shared" si="3"/>
        <v>4155826.94</v>
      </c>
      <c r="N16" s="4">
        <f>N17+N19+N21+N23+N25+N27+N29+N31+N33+N35+N37+N39+N41</f>
        <v>2772800</v>
      </c>
      <c r="O16" s="4">
        <f>O17+O19+O21+O23+O25+O27+O29+O31+O33+O35+O37+O39+O41</f>
        <v>2934000</v>
      </c>
    </row>
    <row r="17" spans="1:15" s="13" customFormat="1" ht="56.25" customHeight="1">
      <c r="A17" s="1" t="s">
        <v>23</v>
      </c>
      <c r="B17" s="1" t="s">
        <v>44</v>
      </c>
      <c r="C17" s="1"/>
      <c r="D17" s="2"/>
      <c r="E17" s="3"/>
      <c r="F17" s="3"/>
      <c r="G17" s="3"/>
      <c r="H17" s="4">
        <f t="shared" ref="H17:O17" si="4">H18</f>
        <v>0</v>
      </c>
      <c r="I17" s="4">
        <f t="shared" si="4"/>
        <v>0</v>
      </c>
      <c r="J17" s="4">
        <f t="shared" si="4"/>
        <v>17280</v>
      </c>
      <c r="K17" s="4">
        <f t="shared" si="4"/>
        <v>17280</v>
      </c>
      <c r="L17" s="4">
        <f t="shared" si="4"/>
        <v>17280</v>
      </c>
      <c r="M17" s="4">
        <f t="shared" si="4"/>
        <v>17280</v>
      </c>
      <c r="N17" s="4">
        <f t="shared" si="4"/>
        <v>30000</v>
      </c>
      <c r="O17" s="4">
        <f t="shared" si="4"/>
        <v>30000</v>
      </c>
    </row>
    <row r="18" spans="1:15" s="13" customFormat="1" ht="51.75" customHeight="1">
      <c r="A18" s="1"/>
      <c r="B18" s="1"/>
      <c r="C18" s="1" t="s">
        <v>13</v>
      </c>
      <c r="D18" s="2">
        <v>408</v>
      </c>
      <c r="E18" s="3" t="s">
        <v>19</v>
      </c>
      <c r="F18" s="3" t="s">
        <v>20</v>
      </c>
      <c r="G18" s="3">
        <v>244</v>
      </c>
      <c r="H18" s="4">
        <v>0</v>
      </c>
      <c r="I18" s="4">
        <v>0</v>
      </c>
      <c r="J18" s="4">
        <v>17280</v>
      </c>
      <c r="K18" s="4">
        <v>17280</v>
      </c>
      <c r="L18" s="4">
        <v>17280</v>
      </c>
      <c r="M18" s="4">
        <v>17280</v>
      </c>
      <c r="N18" s="4">
        <v>30000</v>
      </c>
      <c r="O18" s="4">
        <v>30000</v>
      </c>
    </row>
    <row r="19" spans="1:15" s="13" customFormat="1" ht="39" customHeight="1">
      <c r="A19" s="1" t="s">
        <v>21</v>
      </c>
      <c r="B19" s="1" t="s">
        <v>43</v>
      </c>
      <c r="C19" s="1"/>
      <c r="D19" s="2"/>
      <c r="E19" s="3"/>
      <c r="F19" s="3"/>
      <c r="G19" s="3"/>
      <c r="H19" s="4">
        <f t="shared" ref="H19:O19" si="5">H20</f>
        <v>1248530</v>
      </c>
      <c r="I19" s="4">
        <f t="shared" si="5"/>
        <v>924569.2</v>
      </c>
      <c r="J19" s="4">
        <f t="shared" si="5"/>
        <v>2474990.85</v>
      </c>
      <c r="K19" s="4">
        <f t="shared" si="5"/>
        <v>1367008.89</v>
      </c>
      <c r="L19" s="4">
        <f t="shared" si="5"/>
        <v>2544110</v>
      </c>
      <c r="M19" s="4">
        <f t="shared" si="5"/>
        <v>2324947.2200000002</v>
      </c>
      <c r="N19" s="4">
        <f t="shared" si="5"/>
        <v>1520100</v>
      </c>
      <c r="O19" s="4">
        <f t="shared" si="5"/>
        <v>1681300</v>
      </c>
    </row>
    <row r="20" spans="1:15" s="13" customFormat="1" ht="44.25" customHeight="1">
      <c r="A20" s="1"/>
      <c r="B20" s="1"/>
      <c r="C20" s="1" t="s">
        <v>13</v>
      </c>
      <c r="D20" s="2">
        <v>408</v>
      </c>
      <c r="E20" s="3" t="s">
        <v>25</v>
      </c>
      <c r="F20" s="3" t="s">
        <v>16</v>
      </c>
      <c r="G20" s="3">
        <v>244</v>
      </c>
      <c r="H20" s="4">
        <v>1248530</v>
      </c>
      <c r="I20" s="4">
        <v>924569.2</v>
      </c>
      <c r="J20" s="4">
        <v>2474990.85</v>
      </c>
      <c r="K20" s="4">
        <v>1367008.89</v>
      </c>
      <c r="L20" s="4">
        <v>2544110</v>
      </c>
      <c r="M20" s="4">
        <v>2324947.2200000002</v>
      </c>
      <c r="N20" s="4">
        <v>1520100</v>
      </c>
      <c r="O20" s="4">
        <v>1681300</v>
      </c>
    </row>
    <row r="21" spans="1:15" s="13" customFormat="1" ht="35.25" customHeight="1">
      <c r="A21" s="1" t="s">
        <v>42</v>
      </c>
      <c r="B21" s="1" t="s">
        <v>41</v>
      </c>
      <c r="C21" s="1"/>
      <c r="D21" s="2"/>
      <c r="E21" s="3"/>
      <c r="F21" s="3"/>
      <c r="G21" s="3"/>
      <c r="H21" s="4">
        <f t="shared" ref="H21:N21" si="6">H22</f>
        <v>0</v>
      </c>
      <c r="I21" s="4">
        <f t="shared" si="6"/>
        <v>0</v>
      </c>
      <c r="J21" s="4">
        <f t="shared" si="6"/>
        <v>259860</v>
      </c>
      <c r="K21" s="4">
        <f t="shared" si="6"/>
        <v>0</v>
      </c>
      <c r="L21" s="4">
        <f t="shared" si="6"/>
        <v>259860</v>
      </c>
      <c r="M21" s="4">
        <f t="shared" si="6"/>
        <v>259860</v>
      </c>
      <c r="N21" s="4">
        <f t="shared" si="6"/>
        <v>260300</v>
      </c>
      <c r="O21" s="4">
        <f>O22</f>
        <v>260300</v>
      </c>
    </row>
    <row r="22" spans="1:15" s="13" customFormat="1" ht="36.75" customHeight="1">
      <c r="A22" s="1"/>
      <c r="B22" s="1"/>
      <c r="C22" s="1" t="s">
        <v>13</v>
      </c>
      <c r="D22" s="2">
        <v>408</v>
      </c>
      <c r="E22" s="3" t="s">
        <v>25</v>
      </c>
      <c r="F22" s="3" t="s">
        <v>39</v>
      </c>
      <c r="G22" s="3">
        <v>244</v>
      </c>
      <c r="H22" s="4">
        <v>0</v>
      </c>
      <c r="I22" s="4">
        <v>0</v>
      </c>
      <c r="J22" s="4">
        <v>259860</v>
      </c>
      <c r="K22" s="4">
        <v>0</v>
      </c>
      <c r="L22" s="4">
        <v>259860</v>
      </c>
      <c r="M22" s="4">
        <v>259860</v>
      </c>
      <c r="N22" s="4">
        <v>260300</v>
      </c>
      <c r="O22" s="4">
        <v>260300</v>
      </c>
    </row>
    <row r="23" spans="1:15" s="13" customFormat="1" ht="45.75" customHeight="1">
      <c r="A23" s="1" t="s">
        <v>40</v>
      </c>
      <c r="B23" s="1" t="s">
        <v>36</v>
      </c>
      <c r="C23" s="1"/>
      <c r="D23" s="2"/>
      <c r="E23" s="3"/>
      <c r="F23" s="3"/>
      <c r="G23" s="3"/>
      <c r="H23" s="4">
        <f t="shared" ref="H23:N23" si="7">H24</f>
        <v>20780</v>
      </c>
      <c r="I23" s="4">
        <f t="shared" si="7"/>
        <v>20780</v>
      </c>
      <c r="J23" s="4">
        <f t="shared" si="7"/>
        <v>8640</v>
      </c>
      <c r="K23" s="4">
        <f t="shared" si="7"/>
        <v>8640</v>
      </c>
      <c r="L23" s="4">
        <f t="shared" si="7"/>
        <v>8640</v>
      </c>
      <c r="M23" s="4">
        <f t="shared" si="7"/>
        <v>8640</v>
      </c>
      <c r="N23" s="4">
        <f t="shared" si="7"/>
        <v>10000</v>
      </c>
      <c r="O23" s="4">
        <f>O24</f>
        <v>10000</v>
      </c>
    </row>
    <row r="24" spans="1:15" s="13" customFormat="1" ht="51.75" customHeight="1">
      <c r="A24" s="1"/>
      <c r="B24" s="1"/>
      <c r="C24" s="1" t="s">
        <v>13</v>
      </c>
      <c r="D24" s="2">
        <v>408</v>
      </c>
      <c r="E24" s="3" t="s">
        <v>25</v>
      </c>
      <c r="F24" s="3" t="s">
        <v>38</v>
      </c>
      <c r="G24" s="3">
        <v>244</v>
      </c>
      <c r="H24" s="4">
        <v>20780</v>
      </c>
      <c r="I24" s="4">
        <v>20780</v>
      </c>
      <c r="J24" s="4">
        <v>8640</v>
      </c>
      <c r="K24" s="4">
        <v>8640</v>
      </c>
      <c r="L24" s="4">
        <v>8640</v>
      </c>
      <c r="M24" s="4">
        <v>8640</v>
      </c>
      <c r="N24" s="4">
        <v>10000</v>
      </c>
      <c r="O24" s="4">
        <v>10000</v>
      </c>
    </row>
    <row r="25" spans="1:15" s="13" customFormat="1" ht="46.5" customHeight="1">
      <c r="A25" s="1" t="s">
        <v>35</v>
      </c>
      <c r="B25" s="1" t="s">
        <v>34</v>
      </c>
      <c r="C25" s="1"/>
      <c r="D25" s="2"/>
      <c r="E25" s="3"/>
      <c r="F25" s="3"/>
      <c r="G25" s="3"/>
      <c r="H25" s="4">
        <f t="shared" ref="H25:O25" si="8">H26</f>
        <v>188200</v>
      </c>
      <c r="I25" s="4">
        <f t="shared" si="8"/>
        <v>185600</v>
      </c>
      <c r="J25" s="4">
        <f t="shared" si="8"/>
        <v>261000</v>
      </c>
      <c r="K25" s="4">
        <f t="shared" si="8"/>
        <v>261000</v>
      </c>
      <c r="L25" s="4">
        <f t="shared" si="8"/>
        <v>261000</v>
      </c>
      <c r="M25" s="4">
        <f t="shared" si="8"/>
        <v>261000</v>
      </c>
      <c r="N25" s="4">
        <f t="shared" si="8"/>
        <v>220400</v>
      </c>
      <c r="O25" s="4">
        <f t="shared" si="8"/>
        <v>220400</v>
      </c>
    </row>
    <row r="26" spans="1:15" s="13" customFormat="1" ht="36.75" customHeight="1">
      <c r="A26" s="1"/>
      <c r="B26" s="1"/>
      <c r="C26" s="1" t="s">
        <v>13</v>
      </c>
      <c r="D26" s="2">
        <v>408</v>
      </c>
      <c r="E26" s="3" t="s">
        <v>29</v>
      </c>
      <c r="F26" s="3" t="s">
        <v>37</v>
      </c>
      <c r="G26" s="3">
        <v>244</v>
      </c>
      <c r="H26" s="4">
        <v>188200</v>
      </c>
      <c r="I26" s="4">
        <v>185600</v>
      </c>
      <c r="J26" s="4">
        <v>261000</v>
      </c>
      <c r="K26" s="4">
        <v>261000</v>
      </c>
      <c r="L26" s="4">
        <v>261000</v>
      </c>
      <c r="M26" s="4">
        <v>261000</v>
      </c>
      <c r="N26" s="4">
        <v>220400</v>
      </c>
      <c r="O26" s="4">
        <v>220400</v>
      </c>
    </row>
    <row r="27" spans="1:15" s="23" customFormat="1" ht="40.5" hidden="1" customHeight="1">
      <c r="A27" s="19" t="s">
        <v>33</v>
      </c>
      <c r="B27" s="19" t="s">
        <v>30</v>
      </c>
      <c r="C27" s="19"/>
      <c r="D27" s="20"/>
      <c r="E27" s="21"/>
      <c r="F27" s="21"/>
      <c r="G27" s="21"/>
      <c r="H27" s="22">
        <f t="shared" ref="H27:O27" si="9">H28</f>
        <v>0</v>
      </c>
      <c r="I27" s="22">
        <f t="shared" si="9"/>
        <v>0</v>
      </c>
      <c r="J27" s="22">
        <f t="shared" si="9"/>
        <v>0</v>
      </c>
      <c r="K27" s="22">
        <f t="shared" si="9"/>
        <v>0</v>
      </c>
      <c r="L27" s="22">
        <f t="shared" si="9"/>
        <v>0</v>
      </c>
      <c r="M27" s="22">
        <f t="shared" si="9"/>
        <v>0</v>
      </c>
      <c r="N27" s="22">
        <f t="shared" si="9"/>
        <v>0</v>
      </c>
      <c r="O27" s="22">
        <f t="shared" si="9"/>
        <v>0</v>
      </c>
    </row>
    <row r="28" spans="1:15" s="23" customFormat="1" ht="51.75" hidden="1" customHeight="1">
      <c r="A28" s="19"/>
      <c r="B28" s="19"/>
      <c r="C28" s="19" t="s">
        <v>13</v>
      </c>
      <c r="D28" s="20">
        <v>408</v>
      </c>
      <c r="E28" s="21" t="s">
        <v>25</v>
      </c>
      <c r="F28" s="21" t="s">
        <v>32</v>
      </c>
      <c r="G28" s="21">
        <v>244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</row>
    <row r="29" spans="1:15" s="13" customFormat="1" ht="51.75" customHeight="1">
      <c r="A29" s="1" t="s">
        <v>33</v>
      </c>
      <c r="B29" s="1" t="s">
        <v>64</v>
      </c>
      <c r="C29" s="1"/>
      <c r="D29" s="2"/>
      <c r="E29" s="3"/>
      <c r="F29" s="3"/>
      <c r="G29" s="3"/>
      <c r="H29" s="4">
        <f>H30</f>
        <v>0</v>
      </c>
      <c r="I29" s="4">
        <f t="shared" ref="I29:O29" si="10">I30</f>
        <v>0</v>
      </c>
      <c r="J29" s="4">
        <f t="shared" si="10"/>
        <v>0</v>
      </c>
      <c r="K29" s="4">
        <f t="shared" si="10"/>
        <v>0</v>
      </c>
      <c r="L29" s="4">
        <f t="shared" si="10"/>
        <v>50000</v>
      </c>
      <c r="M29" s="4">
        <f t="shared" si="10"/>
        <v>50000</v>
      </c>
      <c r="N29" s="4">
        <f t="shared" si="10"/>
        <v>50000</v>
      </c>
      <c r="O29" s="4">
        <f t="shared" si="10"/>
        <v>50000</v>
      </c>
    </row>
    <row r="30" spans="1:15" s="13" customFormat="1" ht="51.75" customHeight="1">
      <c r="A30" s="1"/>
      <c r="B30" s="1"/>
      <c r="C30" s="1" t="s">
        <v>13</v>
      </c>
      <c r="D30" s="2">
        <v>408</v>
      </c>
      <c r="E30" s="3" t="s">
        <v>25</v>
      </c>
      <c r="F30" s="3" t="s">
        <v>63</v>
      </c>
      <c r="G30" s="3" t="s">
        <v>47</v>
      </c>
      <c r="H30" s="4">
        <v>0</v>
      </c>
      <c r="I30" s="4">
        <v>0</v>
      </c>
      <c r="J30" s="4">
        <v>0</v>
      </c>
      <c r="K30" s="4">
        <v>0</v>
      </c>
      <c r="L30" s="4">
        <v>50000</v>
      </c>
      <c r="M30" s="4">
        <v>50000</v>
      </c>
      <c r="N30" s="4">
        <v>50000</v>
      </c>
      <c r="O30" s="4">
        <v>50000</v>
      </c>
    </row>
    <row r="31" spans="1:15" s="13" customFormat="1" ht="44.25" customHeight="1">
      <c r="A31" s="1" t="s">
        <v>31</v>
      </c>
      <c r="B31" s="1" t="s">
        <v>45</v>
      </c>
      <c r="C31" s="1"/>
      <c r="D31" s="2"/>
      <c r="E31" s="3"/>
      <c r="F31" s="3"/>
      <c r="G31" s="3"/>
      <c r="H31" s="4">
        <f t="shared" ref="H31:O31" si="11">H32</f>
        <v>242000</v>
      </c>
      <c r="I31" s="4">
        <f t="shared" si="11"/>
        <v>242000</v>
      </c>
      <c r="J31" s="4">
        <f t="shared" si="11"/>
        <v>0</v>
      </c>
      <c r="K31" s="4">
        <f t="shared" si="11"/>
        <v>0</v>
      </c>
      <c r="L31" s="4">
        <f t="shared" si="11"/>
        <v>0</v>
      </c>
      <c r="M31" s="4">
        <f t="shared" si="11"/>
        <v>0</v>
      </c>
      <c r="N31" s="4">
        <f t="shared" si="11"/>
        <v>42000</v>
      </c>
      <c r="O31" s="4">
        <f t="shared" si="11"/>
        <v>42000</v>
      </c>
    </row>
    <row r="32" spans="1:15" s="13" customFormat="1" ht="51.75" customHeight="1">
      <c r="A32" s="1"/>
      <c r="B32" s="1"/>
      <c r="C32" s="1" t="s">
        <v>13</v>
      </c>
      <c r="D32" s="2">
        <v>408</v>
      </c>
      <c r="E32" s="3" t="s">
        <v>25</v>
      </c>
      <c r="F32" s="3" t="s">
        <v>46</v>
      </c>
      <c r="G32" s="3" t="s">
        <v>47</v>
      </c>
      <c r="H32" s="4">
        <v>242000</v>
      </c>
      <c r="I32" s="4">
        <v>242000</v>
      </c>
      <c r="J32" s="4">
        <v>0</v>
      </c>
      <c r="K32" s="4">
        <v>0</v>
      </c>
      <c r="L32" s="4">
        <v>0</v>
      </c>
      <c r="M32" s="4">
        <v>0</v>
      </c>
      <c r="N32" s="4">
        <v>42000</v>
      </c>
      <c r="O32" s="4">
        <v>42000</v>
      </c>
    </row>
    <row r="33" spans="1:15" s="13" customFormat="1" ht="59.25" customHeight="1">
      <c r="A33" s="11" t="s">
        <v>51</v>
      </c>
      <c r="B33" s="14" t="s">
        <v>52</v>
      </c>
      <c r="C33" s="11"/>
      <c r="D33" s="11"/>
      <c r="E33" s="12"/>
      <c r="F33" s="12"/>
      <c r="G33" s="12"/>
      <c r="H33" s="4">
        <v>0</v>
      </c>
      <c r="I33" s="4">
        <v>0</v>
      </c>
      <c r="J33" s="4">
        <f>J34</f>
        <v>0</v>
      </c>
      <c r="K33" s="4">
        <f>K34</f>
        <v>0</v>
      </c>
      <c r="L33" s="4">
        <v>0</v>
      </c>
      <c r="M33" s="4">
        <v>0</v>
      </c>
      <c r="N33" s="4">
        <f>N34</f>
        <v>360000</v>
      </c>
      <c r="O33" s="4">
        <f>O34</f>
        <v>360000</v>
      </c>
    </row>
    <row r="34" spans="1:15" s="13" customFormat="1" ht="51.75" customHeight="1">
      <c r="A34" s="11"/>
      <c r="B34" s="11"/>
      <c r="C34" s="11" t="s">
        <v>13</v>
      </c>
      <c r="D34" s="11">
        <v>408</v>
      </c>
      <c r="E34" s="12" t="s">
        <v>29</v>
      </c>
      <c r="F34" s="12" t="s">
        <v>53</v>
      </c>
      <c r="G34" s="3" t="s">
        <v>47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360000</v>
      </c>
      <c r="O34" s="4">
        <v>360000</v>
      </c>
    </row>
    <row r="35" spans="1:15" s="13" customFormat="1" ht="51.75" customHeight="1">
      <c r="A35" s="11" t="s">
        <v>54</v>
      </c>
      <c r="B35" s="11" t="s">
        <v>65</v>
      </c>
      <c r="C35" s="11"/>
      <c r="D35" s="11"/>
      <c r="E35" s="12"/>
      <c r="F35" s="12"/>
      <c r="G35" s="3"/>
      <c r="H35" s="4">
        <f>H36</f>
        <v>0</v>
      </c>
      <c r="I35" s="4">
        <f t="shared" ref="I35:M35" si="12">I36</f>
        <v>0</v>
      </c>
      <c r="J35" s="4">
        <f t="shared" si="12"/>
        <v>0</v>
      </c>
      <c r="K35" s="4">
        <f t="shared" si="12"/>
        <v>0</v>
      </c>
      <c r="L35" s="4">
        <f t="shared" si="12"/>
        <v>280000</v>
      </c>
      <c r="M35" s="4">
        <f t="shared" si="12"/>
        <v>280000</v>
      </c>
      <c r="N35" s="4">
        <f>N36</f>
        <v>280000</v>
      </c>
      <c r="O35" s="4">
        <f>O36</f>
        <v>280000</v>
      </c>
    </row>
    <row r="36" spans="1:15" s="13" customFormat="1" ht="51.75" customHeight="1">
      <c r="A36" s="11"/>
      <c r="B36" s="11"/>
      <c r="C36" s="11" t="s">
        <v>13</v>
      </c>
      <c r="D36" s="11">
        <v>408</v>
      </c>
      <c r="E36" s="12" t="s">
        <v>29</v>
      </c>
      <c r="F36" s="12" t="s">
        <v>55</v>
      </c>
      <c r="G36" s="3" t="s">
        <v>47</v>
      </c>
      <c r="H36" s="4">
        <v>0</v>
      </c>
      <c r="I36" s="4">
        <v>0</v>
      </c>
      <c r="J36" s="4">
        <v>0</v>
      </c>
      <c r="K36" s="4">
        <v>0</v>
      </c>
      <c r="L36" s="4">
        <v>280000</v>
      </c>
      <c r="M36" s="4">
        <v>280000</v>
      </c>
      <c r="N36" s="4">
        <v>280000</v>
      </c>
      <c r="O36" s="4">
        <v>280000</v>
      </c>
    </row>
    <row r="37" spans="1:15" s="13" customFormat="1" ht="51.75" customHeight="1">
      <c r="A37" s="11" t="s">
        <v>56</v>
      </c>
      <c r="B37" s="11" t="s">
        <v>57</v>
      </c>
      <c r="C37" s="11"/>
      <c r="D37" s="11"/>
      <c r="E37" s="12"/>
      <c r="F37" s="12"/>
      <c r="G37" s="3"/>
      <c r="H37" s="4">
        <f>H38</f>
        <v>0</v>
      </c>
      <c r="I37" s="4">
        <f t="shared" ref="I37:O37" si="13">I38</f>
        <v>0</v>
      </c>
      <c r="J37" s="4">
        <f t="shared" si="13"/>
        <v>305865.84000000003</v>
      </c>
      <c r="K37" s="4">
        <f t="shared" si="13"/>
        <v>305865.84000000003</v>
      </c>
      <c r="L37" s="4">
        <f t="shared" si="13"/>
        <v>305865.84000000003</v>
      </c>
      <c r="M37" s="4">
        <f t="shared" si="13"/>
        <v>305865.84000000003</v>
      </c>
      <c r="N37" s="4">
        <f t="shared" si="13"/>
        <v>0</v>
      </c>
      <c r="O37" s="4">
        <f t="shared" si="13"/>
        <v>0</v>
      </c>
    </row>
    <row r="38" spans="1:15" s="13" customFormat="1" ht="51.75" customHeight="1">
      <c r="A38" s="11"/>
      <c r="B38" s="11"/>
      <c r="C38" s="11" t="s">
        <v>13</v>
      </c>
      <c r="D38" s="11">
        <v>408</v>
      </c>
      <c r="E38" s="12" t="s">
        <v>25</v>
      </c>
      <c r="F38" s="12" t="s">
        <v>58</v>
      </c>
      <c r="G38" s="3" t="s">
        <v>47</v>
      </c>
      <c r="H38" s="4">
        <v>0</v>
      </c>
      <c r="I38" s="4">
        <v>0</v>
      </c>
      <c r="J38" s="4">
        <v>305865.84000000003</v>
      </c>
      <c r="K38" s="4">
        <v>305865.84000000003</v>
      </c>
      <c r="L38" s="4">
        <v>305865.84000000003</v>
      </c>
      <c r="M38" s="4">
        <v>305865.84000000003</v>
      </c>
      <c r="N38" s="4">
        <v>0</v>
      </c>
      <c r="O38" s="4">
        <v>0</v>
      </c>
    </row>
    <row r="39" spans="1:15" s="13" customFormat="1" ht="51.75" customHeight="1">
      <c r="A39" s="11" t="s">
        <v>62</v>
      </c>
      <c r="B39" s="11" t="s">
        <v>59</v>
      </c>
      <c r="C39" s="11"/>
      <c r="D39" s="11"/>
      <c r="E39" s="12"/>
      <c r="F39" s="12"/>
      <c r="G39" s="3"/>
      <c r="H39" s="4">
        <f>H40</f>
        <v>0</v>
      </c>
      <c r="I39" s="4">
        <f t="shared" ref="I39:O39" si="14">I40</f>
        <v>0</v>
      </c>
      <c r="J39" s="4">
        <f t="shared" si="14"/>
        <v>284243.88</v>
      </c>
      <c r="K39" s="4">
        <f t="shared" si="14"/>
        <v>284243.88</v>
      </c>
      <c r="L39" s="4">
        <f t="shared" si="14"/>
        <v>284243.88</v>
      </c>
      <c r="M39" s="4">
        <f t="shared" si="14"/>
        <v>284243.88</v>
      </c>
      <c r="N39" s="4">
        <f t="shared" si="14"/>
        <v>0</v>
      </c>
      <c r="O39" s="4">
        <f t="shared" si="14"/>
        <v>0</v>
      </c>
    </row>
    <row r="40" spans="1:15" s="13" customFormat="1" ht="51.75" customHeight="1">
      <c r="A40" s="11"/>
      <c r="B40" s="11"/>
      <c r="C40" s="11" t="s">
        <v>13</v>
      </c>
      <c r="D40" s="11">
        <v>408</v>
      </c>
      <c r="E40" s="12" t="s">
        <v>25</v>
      </c>
      <c r="F40" s="12" t="s">
        <v>60</v>
      </c>
      <c r="G40" s="3" t="s">
        <v>47</v>
      </c>
      <c r="H40" s="4">
        <v>0</v>
      </c>
      <c r="I40" s="4">
        <v>0</v>
      </c>
      <c r="J40" s="4">
        <v>284243.88</v>
      </c>
      <c r="K40" s="4">
        <v>284243.88</v>
      </c>
      <c r="L40" s="4">
        <v>284243.88</v>
      </c>
      <c r="M40" s="4">
        <v>284243.88</v>
      </c>
      <c r="N40" s="4">
        <v>0</v>
      </c>
      <c r="O40" s="4">
        <v>0</v>
      </c>
    </row>
    <row r="41" spans="1:15" s="13" customFormat="1" ht="51.75" customHeight="1">
      <c r="A41" s="11" t="s">
        <v>69</v>
      </c>
      <c r="B41" s="11" t="s">
        <v>61</v>
      </c>
      <c r="C41" s="11"/>
      <c r="D41" s="11"/>
      <c r="E41" s="12"/>
      <c r="F41" s="12"/>
      <c r="G41" s="3"/>
      <c r="H41" s="4">
        <f>H42</f>
        <v>0</v>
      </c>
      <c r="I41" s="4">
        <f t="shared" ref="I41:O41" si="15">I42</f>
        <v>0</v>
      </c>
      <c r="J41" s="4">
        <f t="shared" si="15"/>
        <v>363990</v>
      </c>
      <c r="K41" s="4">
        <f t="shared" si="15"/>
        <v>363990</v>
      </c>
      <c r="L41" s="4">
        <f t="shared" si="15"/>
        <v>363990</v>
      </c>
      <c r="M41" s="4">
        <f t="shared" si="15"/>
        <v>363990</v>
      </c>
      <c r="N41" s="4">
        <f t="shared" si="15"/>
        <v>0</v>
      </c>
      <c r="O41" s="4">
        <f t="shared" si="15"/>
        <v>0</v>
      </c>
    </row>
    <row r="42" spans="1:15" s="13" customFormat="1" ht="51.75" customHeight="1">
      <c r="A42" s="11"/>
      <c r="B42" s="11"/>
      <c r="C42" s="11" t="s">
        <v>13</v>
      </c>
      <c r="D42" s="11">
        <v>408</v>
      </c>
      <c r="E42" s="12" t="s">
        <v>25</v>
      </c>
      <c r="F42" s="12" t="s">
        <v>68</v>
      </c>
      <c r="G42" s="3" t="s">
        <v>47</v>
      </c>
      <c r="H42" s="4">
        <v>0</v>
      </c>
      <c r="I42" s="4">
        <v>0</v>
      </c>
      <c r="J42" s="4">
        <v>363990</v>
      </c>
      <c r="K42" s="4">
        <v>363990</v>
      </c>
      <c r="L42" s="4">
        <v>363990</v>
      </c>
      <c r="M42" s="4">
        <v>363990</v>
      </c>
      <c r="N42" s="4">
        <v>0</v>
      </c>
      <c r="O42" s="4">
        <v>0</v>
      </c>
    </row>
    <row r="43" spans="1:15" s="13" customFormat="1" ht="40.5" customHeight="1">
      <c r="A43" s="1" t="s">
        <v>71</v>
      </c>
      <c r="B43" s="1" t="s">
        <v>30</v>
      </c>
      <c r="C43" s="1"/>
      <c r="D43" s="2"/>
      <c r="E43" s="3"/>
      <c r="F43" s="3"/>
      <c r="G43" s="3"/>
      <c r="H43" s="4">
        <f t="shared" ref="H43:O43" si="16">H44</f>
        <v>177920</v>
      </c>
      <c r="I43" s="4">
        <f t="shared" si="16"/>
        <v>148000</v>
      </c>
      <c r="J43" s="4">
        <f t="shared" si="16"/>
        <v>0</v>
      </c>
      <c r="K43" s="4">
        <f t="shared" si="16"/>
        <v>0</v>
      </c>
      <c r="L43" s="4">
        <f t="shared" si="16"/>
        <v>0</v>
      </c>
      <c r="M43" s="4">
        <f t="shared" si="16"/>
        <v>0</v>
      </c>
      <c r="N43" s="4">
        <f t="shared" si="16"/>
        <v>0</v>
      </c>
      <c r="O43" s="4">
        <f t="shared" si="16"/>
        <v>0</v>
      </c>
    </row>
    <row r="44" spans="1:15" s="13" customFormat="1" ht="51.75" customHeight="1">
      <c r="A44" s="1"/>
      <c r="B44" s="1"/>
      <c r="C44" s="1" t="s">
        <v>13</v>
      </c>
      <c r="D44" s="2">
        <v>408</v>
      </c>
      <c r="E44" s="3" t="s">
        <v>25</v>
      </c>
      <c r="F44" s="3" t="s">
        <v>32</v>
      </c>
      <c r="G44" s="3">
        <v>244</v>
      </c>
      <c r="H44" s="4">
        <v>177920</v>
      </c>
      <c r="I44" s="4">
        <v>148000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</row>
    <row r="45" spans="1:15" s="13" customFormat="1" ht="50.25" customHeight="1">
      <c r="A45" s="1" t="s">
        <v>17</v>
      </c>
      <c r="B45" s="1" t="s">
        <v>18</v>
      </c>
      <c r="C45" s="1"/>
      <c r="D45" s="2"/>
      <c r="E45" s="12"/>
      <c r="F45" s="12"/>
      <c r="G45" s="3"/>
      <c r="H45" s="4">
        <f>H46</f>
        <v>6423685.9900000002</v>
      </c>
      <c r="I45" s="4">
        <f t="shared" ref="I45" si="17">I46</f>
        <v>6263678.1400000015</v>
      </c>
      <c r="J45" s="4">
        <f t="shared" ref="J45:O45" si="18">J46</f>
        <v>3282398.23</v>
      </c>
      <c r="K45" s="4">
        <f t="shared" si="18"/>
        <v>3266426.9199999995</v>
      </c>
      <c r="L45" s="4">
        <f t="shared" si="18"/>
        <v>7171462.5899999999</v>
      </c>
      <c r="M45" s="4">
        <f t="shared" si="18"/>
        <v>7092792.3499999996</v>
      </c>
      <c r="N45" s="4">
        <f t="shared" si="18"/>
        <v>6733220</v>
      </c>
      <c r="O45" s="4">
        <f t="shared" si="18"/>
        <v>6733220</v>
      </c>
    </row>
    <row r="46" spans="1:15" s="13" customFormat="1" ht="52.5" customHeight="1">
      <c r="A46" s="1"/>
      <c r="B46" s="1"/>
      <c r="C46" s="1" t="s">
        <v>13</v>
      </c>
      <c r="D46" s="2">
        <v>408</v>
      </c>
      <c r="E46" s="3"/>
      <c r="F46" s="3"/>
      <c r="G46" s="3"/>
      <c r="H46" s="4">
        <f>H47+H58+H61</f>
        <v>6423685.9900000002</v>
      </c>
      <c r="I46" s="4">
        <f>I47+I58+I61</f>
        <v>6263678.1400000015</v>
      </c>
      <c r="J46" s="4">
        <f t="shared" ref="I46:O46" si="19">J47+J55+J58</f>
        <v>3282398.23</v>
      </c>
      <c r="K46" s="4">
        <f t="shared" si="19"/>
        <v>3266426.9199999995</v>
      </c>
      <c r="L46" s="4">
        <f t="shared" si="19"/>
        <v>7171462.5899999999</v>
      </c>
      <c r="M46" s="4">
        <f t="shared" si="19"/>
        <v>7092792.3499999996</v>
      </c>
      <c r="N46" s="4">
        <f t="shared" si="19"/>
        <v>6733220</v>
      </c>
      <c r="O46" s="4">
        <f t="shared" si="19"/>
        <v>6733220</v>
      </c>
    </row>
    <row r="47" spans="1:15" s="13" customFormat="1" ht="57" customHeight="1">
      <c r="A47" s="1" t="s">
        <v>23</v>
      </c>
      <c r="B47" s="1" t="s">
        <v>24</v>
      </c>
      <c r="C47" s="1"/>
      <c r="D47" s="2"/>
      <c r="E47" s="3"/>
      <c r="F47" s="3"/>
      <c r="G47" s="3"/>
      <c r="H47" s="4">
        <f>SUM(H48:H54)</f>
        <v>6315633.2400000002</v>
      </c>
      <c r="I47" s="4">
        <f t="shared" ref="I47:O47" si="20">SUM(I48:I54)</f>
        <v>6171061.9800000014</v>
      </c>
      <c r="J47" s="4">
        <f t="shared" si="20"/>
        <v>3222598.23</v>
      </c>
      <c r="K47" s="4">
        <f t="shared" si="20"/>
        <v>3206626.9199999995</v>
      </c>
      <c r="L47" s="4">
        <f t="shared" si="20"/>
        <v>7111402.5300000003</v>
      </c>
      <c r="M47" s="4">
        <f t="shared" si="20"/>
        <v>7032992.3499999996</v>
      </c>
      <c r="N47" s="4">
        <f t="shared" si="20"/>
        <v>6733220</v>
      </c>
      <c r="O47" s="4">
        <f t="shared" si="20"/>
        <v>6733220</v>
      </c>
    </row>
    <row r="48" spans="1:15" s="13" customFormat="1" ht="50.25" customHeight="1">
      <c r="A48" s="1"/>
      <c r="B48" s="1"/>
      <c r="C48" s="1" t="s">
        <v>13</v>
      </c>
      <c r="D48" s="2">
        <v>408</v>
      </c>
      <c r="E48" s="3" t="s">
        <v>25</v>
      </c>
      <c r="F48" s="3" t="s">
        <v>28</v>
      </c>
      <c r="G48" s="3">
        <v>111</v>
      </c>
      <c r="H48" s="4">
        <v>4002030.74</v>
      </c>
      <c r="I48" s="4">
        <v>4002030.74</v>
      </c>
      <c r="J48" s="4">
        <v>2032196.41</v>
      </c>
      <c r="K48" s="4">
        <v>2030763.36</v>
      </c>
      <c r="L48" s="4">
        <v>4504022</v>
      </c>
      <c r="M48" s="4">
        <v>4494462.47</v>
      </c>
      <c r="N48" s="4">
        <v>4227000</v>
      </c>
      <c r="O48" s="4">
        <v>4227000</v>
      </c>
    </row>
    <row r="49" spans="1:15" s="13" customFormat="1" ht="51.75" customHeight="1">
      <c r="A49" s="1"/>
      <c r="B49" s="1"/>
      <c r="C49" s="1" t="s">
        <v>13</v>
      </c>
      <c r="D49" s="2">
        <v>408</v>
      </c>
      <c r="E49" s="3" t="s">
        <v>25</v>
      </c>
      <c r="F49" s="3" t="s">
        <v>28</v>
      </c>
      <c r="G49" s="3">
        <v>112</v>
      </c>
      <c r="H49" s="4">
        <v>10500</v>
      </c>
      <c r="I49" s="4">
        <v>9950</v>
      </c>
      <c r="J49" s="4">
        <v>0</v>
      </c>
      <c r="K49" s="4">
        <v>0</v>
      </c>
      <c r="L49" s="4">
        <v>38750</v>
      </c>
      <c r="M49" s="4">
        <v>38750</v>
      </c>
      <c r="N49" s="4">
        <v>46000</v>
      </c>
      <c r="O49" s="4">
        <v>46000</v>
      </c>
    </row>
    <row r="50" spans="1:15" s="13" customFormat="1" ht="44.25" customHeight="1">
      <c r="A50" s="1"/>
      <c r="B50" s="1"/>
      <c r="C50" s="1" t="s">
        <v>13</v>
      </c>
      <c r="D50" s="2">
        <v>408</v>
      </c>
      <c r="E50" s="3" t="s">
        <v>25</v>
      </c>
      <c r="F50" s="3" t="s">
        <v>28</v>
      </c>
      <c r="G50" s="3">
        <v>119</v>
      </c>
      <c r="H50" s="4">
        <v>1208705.5</v>
      </c>
      <c r="I50" s="4">
        <v>1204347.8999999999</v>
      </c>
      <c r="J50" s="4">
        <v>535103.43999999994</v>
      </c>
      <c r="K50" s="4">
        <v>535103.43999999994</v>
      </c>
      <c r="L50" s="4">
        <v>1360210</v>
      </c>
      <c r="M50" s="4">
        <v>1350607.37</v>
      </c>
      <c r="N50" s="4">
        <v>1276550</v>
      </c>
      <c r="O50" s="4">
        <v>1276550</v>
      </c>
    </row>
    <row r="51" spans="1:15" s="13" customFormat="1" ht="51.75" customHeight="1">
      <c r="A51" s="1"/>
      <c r="B51" s="1"/>
      <c r="C51" s="1" t="s">
        <v>13</v>
      </c>
      <c r="D51" s="2">
        <v>408</v>
      </c>
      <c r="E51" s="3" t="s">
        <v>25</v>
      </c>
      <c r="F51" s="3" t="s">
        <v>28</v>
      </c>
      <c r="G51" s="3">
        <v>244</v>
      </c>
      <c r="H51" s="4">
        <v>564260</v>
      </c>
      <c r="I51" s="4">
        <v>538800.31000000006</v>
      </c>
      <c r="J51" s="4">
        <v>251525.97</v>
      </c>
      <c r="K51" s="4">
        <v>250851.05</v>
      </c>
      <c r="L51" s="4">
        <v>549317</v>
      </c>
      <c r="M51" s="4">
        <v>549317</v>
      </c>
      <c r="N51" s="4">
        <v>573470</v>
      </c>
      <c r="O51" s="4">
        <v>573470</v>
      </c>
    </row>
    <row r="52" spans="1:15" s="13" customFormat="1" ht="51.75" customHeight="1">
      <c r="A52" s="1"/>
      <c r="B52" s="1"/>
      <c r="C52" s="1" t="s">
        <v>13</v>
      </c>
      <c r="D52" s="2">
        <v>408</v>
      </c>
      <c r="E52" s="3" t="s">
        <v>25</v>
      </c>
      <c r="F52" s="3" t="s">
        <v>28</v>
      </c>
      <c r="G52" s="3">
        <v>247</v>
      </c>
      <c r="H52" s="4">
        <v>504500</v>
      </c>
      <c r="I52" s="4">
        <v>409933.03</v>
      </c>
      <c r="J52" s="4">
        <v>383909.7</v>
      </c>
      <c r="K52" s="4">
        <v>383909.07</v>
      </c>
      <c r="L52" s="4">
        <v>649141.53</v>
      </c>
      <c r="M52" s="4">
        <v>589893.51</v>
      </c>
      <c r="N52" s="4">
        <v>527200</v>
      </c>
      <c r="O52" s="4">
        <v>527200</v>
      </c>
    </row>
    <row r="53" spans="1:15" s="13" customFormat="1" ht="51.75" customHeight="1">
      <c r="A53" s="1"/>
      <c r="B53" s="1"/>
      <c r="C53" s="1" t="s">
        <v>13</v>
      </c>
      <c r="D53" s="2">
        <v>408</v>
      </c>
      <c r="E53" s="3" t="s">
        <v>25</v>
      </c>
      <c r="F53" s="3" t="s">
        <v>28</v>
      </c>
      <c r="G53" s="3">
        <v>853</v>
      </c>
      <c r="H53" s="4">
        <v>25637</v>
      </c>
      <c r="I53" s="4">
        <v>6000</v>
      </c>
      <c r="J53" s="4">
        <v>19862.71</v>
      </c>
      <c r="K53" s="4">
        <v>6000</v>
      </c>
      <c r="L53" s="4">
        <v>6000</v>
      </c>
      <c r="M53" s="4">
        <v>6000</v>
      </c>
      <c r="N53" s="4">
        <v>81000</v>
      </c>
      <c r="O53" s="4">
        <v>81000</v>
      </c>
    </row>
    <row r="54" spans="1:15" s="13" customFormat="1" ht="51.75" customHeight="1">
      <c r="A54" s="1"/>
      <c r="B54" s="1"/>
      <c r="C54" s="1" t="s">
        <v>13</v>
      </c>
      <c r="D54" s="2">
        <v>408</v>
      </c>
      <c r="E54" s="3" t="s">
        <v>25</v>
      </c>
      <c r="F54" s="3" t="s">
        <v>28</v>
      </c>
      <c r="G54" s="3">
        <v>852</v>
      </c>
      <c r="H54" s="4">
        <v>0</v>
      </c>
      <c r="I54" s="4">
        <v>0</v>
      </c>
      <c r="J54" s="4">
        <v>0</v>
      </c>
      <c r="K54" s="4">
        <v>0</v>
      </c>
      <c r="L54" s="4">
        <v>3962</v>
      </c>
      <c r="M54" s="4">
        <v>3962</v>
      </c>
      <c r="N54" s="4">
        <v>2000</v>
      </c>
      <c r="O54" s="4">
        <v>2000</v>
      </c>
    </row>
    <row r="55" spans="1:15" s="13" customFormat="1" ht="52.5" hidden="1" customHeight="1">
      <c r="A55" s="19"/>
      <c r="B55" s="19"/>
      <c r="C55" s="24"/>
      <c r="D55" s="25"/>
      <c r="E55" s="26"/>
      <c r="F55" s="26"/>
      <c r="G55" s="26"/>
      <c r="H55" s="22"/>
      <c r="I55" s="22"/>
      <c r="J55" s="22"/>
      <c r="K55" s="22"/>
      <c r="L55" s="22"/>
      <c r="M55" s="22"/>
      <c r="N55" s="22"/>
      <c r="O55" s="22"/>
    </row>
    <row r="56" spans="1:15" s="13" customFormat="1" hidden="1">
      <c r="A56" s="24"/>
      <c r="B56" s="24"/>
      <c r="C56" s="19"/>
      <c r="D56" s="20"/>
      <c r="E56" s="21"/>
      <c r="F56" s="27"/>
      <c r="G56" s="27"/>
      <c r="H56" s="22"/>
      <c r="I56" s="22"/>
      <c r="J56" s="28"/>
      <c r="K56" s="28"/>
      <c r="L56" s="22"/>
      <c r="M56" s="22"/>
      <c r="N56" s="28"/>
      <c r="O56" s="28"/>
    </row>
    <row r="57" spans="1:15" s="13" customFormat="1" hidden="1">
      <c r="A57" s="24"/>
      <c r="B57" s="24"/>
      <c r="C57" s="19"/>
      <c r="D57" s="20"/>
      <c r="E57" s="21"/>
      <c r="F57" s="27"/>
      <c r="G57" s="29"/>
      <c r="H57" s="22"/>
      <c r="I57" s="22"/>
      <c r="J57" s="28"/>
      <c r="K57" s="28"/>
      <c r="L57" s="22"/>
      <c r="M57" s="22"/>
      <c r="N57" s="28"/>
      <c r="O57" s="28"/>
    </row>
    <row r="58" spans="1:15" s="13" customFormat="1" ht="52.5" customHeight="1">
      <c r="A58" s="1" t="s">
        <v>21</v>
      </c>
      <c r="B58" s="1" t="s">
        <v>66</v>
      </c>
      <c r="C58" s="5"/>
      <c r="D58" s="6"/>
      <c r="E58" s="7"/>
      <c r="F58" s="7"/>
      <c r="G58" s="7"/>
      <c r="H58" s="4">
        <f t="shared" ref="H58:O58" si="21">H59+H60</f>
        <v>0</v>
      </c>
      <c r="I58" s="4">
        <f t="shared" si="21"/>
        <v>0</v>
      </c>
      <c r="J58" s="4">
        <f t="shared" si="21"/>
        <v>59800</v>
      </c>
      <c r="K58" s="4">
        <f t="shared" si="21"/>
        <v>59800</v>
      </c>
      <c r="L58" s="4">
        <f t="shared" si="21"/>
        <v>60060.06</v>
      </c>
      <c r="M58" s="4">
        <f t="shared" si="21"/>
        <v>59800</v>
      </c>
      <c r="N58" s="4">
        <f t="shared" si="21"/>
        <v>0</v>
      </c>
      <c r="O58" s="4">
        <f t="shared" si="21"/>
        <v>0</v>
      </c>
    </row>
    <row r="59" spans="1:15" s="13" customFormat="1" ht="45.75">
      <c r="A59" s="5"/>
      <c r="B59" s="5"/>
      <c r="C59" s="1" t="s">
        <v>13</v>
      </c>
      <c r="D59" s="2">
        <v>408</v>
      </c>
      <c r="E59" s="3" t="s">
        <v>25</v>
      </c>
      <c r="F59" s="9" t="s">
        <v>67</v>
      </c>
      <c r="G59" s="9" t="s">
        <v>47</v>
      </c>
      <c r="H59" s="4">
        <v>0</v>
      </c>
      <c r="I59" s="4">
        <v>0</v>
      </c>
      <c r="J59" s="8">
        <v>59800</v>
      </c>
      <c r="K59" s="8">
        <v>59800</v>
      </c>
      <c r="L59" s="4">
        <v>60060.06</v>
      </c>
      <c r="M59" s="4">
        <v>59800</v>
      </c>
      <c r="N59" s="8">
        <v>0</v>
      </c>
      <c r="O59" s="8">
        <v>0</v>
      </c>
    </row>
    <row r="60" spans="1:15" hidden="1">
      <c r="A60" s="5"/>
      <c r="B60" s="5"/>
      <c r="C60" s="1"/>
      <c r="D60" s="2"/>
      <c r="E60" s="3"/>
      <c r="F60" s="9"/>
      <c r="G60" s="10"/>
      <c r="H60" s="4"/>
      <c r="I60" s="4"/>
      <c r="J60" s="8"/>
      <c r="K60" s="8"/>
      <c r="L60" s="4"/>
      <c r="M60" s="4"/>
      <c r="N60" s="8"/>
      <c r="O60" s="8"/>
    </row>
    <row r="61" spans="1:15" s="13" customFormat="1" ht="52.5" customHeight="1">
      <c r="A61" s="1" t="s">
        <v>70</v>
      </c>
      <c r="B61" s="1" t="s">
        <v>22</v>
      </c>
      <c r="C61" s="5"/>
      <c r="D61" s="6"/>
      <c r="E61" s="7"/>
      <c r="F61" s="7"/>
      <c r="G61" s="7"/>
      <c r="H61" s="4">
        <f t="shared" ref="H61:O61" si="22">H62+H63</f>
        <v>108052.75</v>
      </c>
      <c r="I61" s="4">
        <f t="shared" si="22"/>
        <v>92616.16</v>
      </c>
      <c r="J61" s="4">
        <f t="shared" si="22"/>
        <v>0</v>
      </c>
      <c r="K61" s="4">
        <f t="shared" si="22"/>
        <v>0</v>
      </c>
      <c r="L61" s="4">
        <f t="shared" si="22"/>
        <v>0</v>
      </c>
      <c r="M61" s="4">
        <f t="shared" si="22"/>
        <v>0</v>
      </c>
      <c r="N61" s="4">
        <f t="shared" si="22"/>
        <v>0</v>
      </c>
      <c r="O61" s="4">
        <f t="shared" si="22"/>
        <v>0</v>
      </c>
    </row>
    <row r="62" spans="1:15" s="13" customFormat="1" ht="45.75">
      <c r="A62" s="5"/>
      <c r="B62" s="5"/>
      <c r="C62" s="1" t="s">
        <v>13</v>
      </c>
      <c r="D62" s="2">
        <v>408</v>
      </c>
      <c r="E62" s="3" t="s">
        <v>25</v>
      </c>
      <c r="F62" s="9" t="s">
        <v>26</v>
      </c>
      <c r="G62" s="9" t="s">
        <v>27</v>
      </c>
      <c r="H62" s="4">
        <v>82989.820000000007</v>
      </c>
      <c r="I62" s="4">
        <v>71133.64</v>
      </c>
      <c r="J62" s="8">
        <v>0</v>
      </c>
      <c r="K62" s="8">
        <v>0</v>
      </c>
      <c r="L62" s="4">
        <v>0</v>
      </c>
      <c r="M62" s="4">
        <v>0</v>
      </c>
      <c r="N62" s="8">
        <v>0</v>
      </c>
      <c r="O62" s="8">
        <v>0</v>
      </c>
    </row>
    <row r="63" spans="1:15" s="13" customFormat="1" ht="45.75">
      <c r="A63" s="5"/>
      <c r="B63" s="5"/>
      <c r="C63" s="1" t="s">
        <v>13</v>
      </c>
      <c r="D63" s="2">
        <v>408</v>
      </c>
      <c r="E63" s="3" t="s">
        <v>25</v>
      </c>
      <c r="F63" s="9" t="s">
        <v>26</v>
      </c>
      <c r="G63" s="10">
        <v>119</v>
      </c>
      <c r="H63" s="4">
        <v>25062.93</v>
      </c>
      <c r="I63" s="4">
        <v>21482.52</v>
      </c>
      <c r="J63" s="8">
        <v>0</v>
      </c>
      <c r="K63" s="8">
        <v>0</v>
      </c>
      <c r="L63" s="4">
        <v>0</v>
      </c>
      <c r="M63" s="4">
        <v>0</v>
      </c>
      <c r="N63" s="8">
        <v>0</v>
      </c>
      <c r="O63" s="8">
        <v>0</v>
      </c>
    </row>
  </sheetData>
  <mergeCells count="16">
    <mergeCell ref="M1:O1"/>
    <mergeCell ref="M2:O2"/>
    <mergeCell ref="B4:N8"/>
    <mergeCell ref="F10:F12"/>
    <mergeCell ref="A10:A12"/>
    <mergeCell ref="B10:B12"/>
    <mergeCell ref="C10:C12"/>
    <mergeCell ref="D10:D12"/>
    <mergeCell ref="E10:E12"/>
    <mergeCell ref="G10:G12"/>
    <mergeCell ref="H10:I11"/>
    <mergeCell ref="J10:M10"/>
    <mergeCell ref="N10:N11"/>
    <mergeCell ref="O10:O11"/>
    <mergeCell ref="J11:K11"/>
    <mergeCell ref="L11:M11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2024-03-06T02:16:28Z</dcterms:modified>
</cp:coreProperties>
</file>